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cott\Desktop\"/>
    </mc:Choice>
  </mc:AlternateContent>
  <xr:revisionPtr revIDLastSave="0" documentId="8_{BBA6F43B-8620-4A43-B2DF-70B84A539B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B26" i="1"/>
  <c r="B25" i="1"/>
  <c r="B22" i="1"/>
  <c r="B18" i="1"/>
  <c r="B16" i="1"/>
  <c r="B37" i="1"/>
  <c r="B36" i="1"/>
  <c r="B50" i="1"/>
  <c r="B49" i="1"/>
  <c r="B48" i="1"/>
  <c r="B47" i="1"/>
  <c r="B46" i="1"/>
  <c r="B45" i="1"/>
  <c r="B44" i="1"/>
  <c r="B43" i="1"/>
  <c r="B42" i="1"/>
  <c r="B41" i="1"/>
</calcChain>
</file>

<file path=xl/sharedStrings.xml><?xml version="1.0" encoding="utf-8"?>
<sst xmlns="http://schemas.openxmlformats.org/spreadsheetml/2006/main" count="79" uniqueCount="62">
  <si>
    <t>Breakdown number:</t>
  </si>
  <si>
    <t>Customer Assistance Centre (CAC)</t>
  </si>
  <si>
    <t>Selling Dealer - Cargo Commercial Vehicles Airport</t>
  </si>
  <si>
    <t>00800 57777777 or 012 272 0800</t>
  </si>
  <si>
    <t>ACCESSORIES AND OPTIONAL EXTRAS :</t>
  </si>
  <si>
    <t>General queries contact - Alicia/ Daniel / Andre</t>
  </si>
  <si>
    <t>OPTIONAL EXTRAS</t>
  </si>
  <si>
    <t>Water Tankers:</t>
  </si>
  <si>
    <t>Insulated Bodies:</t>
  </si>
  <si>
    <t xml:space="preserve">3 Layer Shelve system 3CR12 </t>
  </si>
  <si>
    <t xml:space="preserve">S/S Access Ladder </t>
  </si>
  <si>
    <t xml:space="preserve">S/S Catwalk </t>
  </si>
  <si>
    <t xml:space="preserve">Vents </t>
  </si>
  <si>
    <t>011 437 5000 / 011 437 0300</t>
  </si>
  <si>
    <t>Reverse Cameras</t>
  </si>
  <si>
    <t>Wheel Chocks</t>
  </si>
  <si>
    <t>Driver Training (per Driver)</t>
  </si>
  <si>
    <t>Seat Covers (per Seat)</t>
  </si>
  <si>
    <t>Window Tinting (per Window)</t>
  </si>
  <si>
    <t>Mats (per Set of Two)</t>
  </si>
  <si>
    <t>Rubberizing (per m'2)</t>
  </si>
  <si>
    <t>Reverse Buzzers</t>
  </si>
  <si>
    <t>Fire Extinguisher</t>
  </si>
  <si>
    <t>Document Holders</t>
  </si>
  <si>
    <t>Radio and Converter</t>
  </si>
  <si>
    <t>Speakers</t>
  </si>
  <si>
    <t>Rolon Container:</t>
  </si>
  <si>
    <t>12m3 Rolon Container</t>
  </si>
  <si>
    <t>18m3 Rolon Container</t>
  </si>
  <si>
    <t>21m3 Rolon Container</t>
  </si>
  <si>
    <t>30m3 Rolon Container</t>
  </si>
  <si>
    <t>PRICE (incl. VAT)</t>
  </si>
  <si>
    <t>Evaporator Guard</t>
  </si>
  <si>
    <t>GENERAL ACCESSORIES LIST</t>
  </si>
  <si>
    <t>RELEVANCE type</t>
  </si>
  <si>
    <t>Tankers</t>
  </si>
  <si>
    <t>Refrigiration</t>
  </si>
  <si>
    <t>Hook Lift</t>
  </si>
  <si>
    <t>rt57-01-01-01
rt57-01-01-02
rt57-03-04-01
rt57-03-07-03</t>
  </si>
  <si>
    <t>Special Paint</t>
  </si>
  <si>
    <t>Brunswick green</t>
  </si>
  <si>
    <t>Golden Yellow</t>
  </si>
  <si>
    <t>Air Conditioner</t>
  </si>
  <si>
    <t>Crane</t>
  </si>
  <si>
    <t>Rear Mount</t>
  </si>
  <si>
    <t>Front Mount</t>
  </si>
  <si>
    <t>Vertical Spray Bars</t>
  </si>
  <si>
    <t>Horisontal Spray Bars</t>
  </si>
  <si>
    <t>Disc Type Sparay Bars</t>
  </si>
  <si>
    <t>Tippers</t>
  </si>
  <si>
    <t>Spill Plate</t>
  </si>
  <si>
    <t>Angle iron on dropside</t>
  </si>
  <si>
    <t>Tail lift</t>
  </si>
  <si>
    <t>Refrigiration &amp; Van Body</t>
  </si>
  <si>
    <t>3-5 Layer Shelve System</t>
  </si>
  <si>
    <t>Refuse</t>
  </si>
  <si>
    <t>Binlifters</t>
  </si>
  <si>
    <t>Wide Comb low levelSuits 2x 210liter bins)</t>
  </si>
  <si>
    <t>ML325(Suitable for 1100liter Spriko Bin)</t>
  </si>
  <si>
    <t>Ball&amp;Pin Towhitch</t>
  </si>
  <si>
    <t>Crew Cab</t>
  </si>
  <si>
    <t>TR57-03-HMV9Trucks)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</si>
</sst>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5" fillId="2" borderId="0" xfId="0" applyFont="1" applyFill="1"/>
    <xf numFmtId="0" fontId="6" fillId="2" borderId="0" xfId="0" applyFont="1" applyFill="1"/>
    <xf numFmtId="0" fontId="7" fillId="0" borderId="0" xfId="0" applyFont="1"/>
    <xf numFmtId="0" fontId="8" fillId="0" borderId="0" xfId="0" applyFont="1"/>
    <xf numFmtId="4" fontId="8" fillId="0" borderId="0" xfId="0" quotePrefix="1" applyNumberFormat="1" applyFont="1"/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3" xfId="0" applyFont="1" applyBorder="1"/>
    <xf numFmtId="3" fontId="7" fillId="0" borderId="3" xfId="0" applyNumberFormat="1" applyFont="1" applyBorder="1"/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4" fontId="7" fillId="0" borderId="8" xfId="2" applyFont="1" applyBorder="1"/>
    <xf numFmtId="44" fontId="7" fillId="0" borderId="10" xfId="2" applyFont="1" applyBorder="1"/>
    <xf numFmtId="0" fontId="7" fillId="0" borderId="10" xfId="0" applyFont="1" applyBorder="1"/>
    <xf numFmtId="0" fontId="3" fillId="0" borderId="10" xfId="0" applyFont="1" applyBorder="1"/>
    <xf numFmtId="44" fontId="9" fillId="0" borderId="10" xfId="2" applyFont="1" applyBorder="1"/>
    <xf numFmtId="0" fontId="3" fillId="0" borderId="9" xfId="0" applyFont="1" applyBorder="1"/>
    <xf numFmtId="0" fontId="7" fillId="0" borderId="11" xfId="0" applyFont="1" applyBorder="1" applyAlignment="1">
      <alignment horizontal="center" vertical="center"/>
    </xf>
    <xf numFmtId="0" fontId="10" fillId="0" borderId="8" xfId="0" applyFont="1" applyBorder="1"/>
    <xf numFmtId="0" fontId="10" fillId="0" borderId="10" xfId="0" applyFont="1" applyBorder="1"/>
    <xf numFmtId="0" fontId="9" fillId="0" borderId="10" xfId="0" applyFont="1" applyBorder="1"/>
    <xf numFmtId="0" fontId="7" fillId="0" borderId="6" xfId="0" applyFont="1" applyBorder="1" applyAlignment="1">
      <alignment horizontal="left" vertical="top"/>
    </xf>
    <xf numFmtId="44" fontId="7" fillId="0" borderId="6" xfId="2" applyFont="1" applyBorder="1" applyAlignment="1">
      <alignment horizontal="left" vertical="top"/>
    </xf>
    <xf numFmtId="44" fontId="7" fillId="0" borderId="7" xfId="2" applyFont="1" applyBorder="1" applyAlignment="1">
      <alignment horizontal="left" vertical="top"/>
    </xf>
    <xf numFmtId="0" fontId="7" fillId="0" borderId="11" xfId="0" applyFont="1" applyBorder="1"/>
    <xf numFmtId="0" fontId="12" fillId="0" borderId="0" xfId="0" applyFont="1"/>
    <xf numFmtId="0" fontId="11" fillId="3" borderId="8" xfId="0" applyFont="1" applyFill="1" applyBorder="1" applyAlignment="1">
      <alignment horizontal="center" vertical="center"/>
    </xf>
    <xf numFmtId="0" fontId="9" fillId="0" borderId="11" xfId="0" applyFont="1" applyBorder="1"/>
    <xf numFmtId="44" fontId="9" fillId="0" borderId="11" xfId="2" applyFont="1" applyBorder="1"/>
    <xf numFmtId="0" fontId="7" fillId="0" borderId="1" xfId="0" applyFont="1" applyBorder="1"/>
    <xf numFmtId="44" fontId="7" fillId="0" borderId="2" xfId="2" applyFont="1" applyBorder="1"/>
    <xf numFmtId="44" fontId="7" fillId="0" borderId="13" xfId="2" applyFont="1" applyBorder="1"/>
    <xf numFmtId="3" fontId="7" fillId="0" borderId="4" xfId="0" applyNumberFormat="1" applyFont="1" applyBorder="1"/>
    <xf numFmtId="44" fontId="7" fillId="0" borderId="5" xfId="2" applyFont="1" applyBorder="1"/>
    <xf numFmtId="0" fontId="7" fillId="0" borderId="14" xfId="0" applyFont="1" applyBorder="1"/>
    <xf numFmtId="0" fontId="11" fillId="3" borderId="8" xfId="0" applyFont="1" applyFill="1" applyBorder="1"/>
    <xf numFmtId="0" fontId="7" fillId="0" borderId="9" xfId="0" applyFont="1" applyBorder="1"/>
    <xf numFmtId="0" fontId="7" fillId="0" borderId="12" xfId="0" applyFont="1" applyBorder="1"/>
    <xf numFmtId="0" fontId="7" fillId="0" borderId="6" xfId="0" applyFont="1" applyBorder="1" applyAlignment="1">
      <alignment horizontal="left" vertical="top" wrapText="1"/>
    </xf>
    <xf numFmtId="3" fontId="7" fillId="0" borderId="7" xfId="0" applyNumberFormat="1" applyFont="1" applyBorder="1" applyAlignment="1">
      <alignment horizontal="left" vertical="top" wrapText="1"/>
    </xf>
    <xf numFmtId="3" fontId="7" fillId="0" borderId="12" xfId="0" applyNumberFormat="1" applyFont="1" applyBorder="1" applyAlignment="1">
      <alignment horizontal="left" vertical="top"/>
    </xf>
    <xf numFmtId="44" fontId="7" fillId="0" borderId="12" xfId="2" applyFont="1" applyBorder="1" applyAlignment="1">
      <alignment horizontal="left" vertical="top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29.png@01D5D830.90A219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1545592</xdr:colOff>
      <xdr:row>5</xdr:row>
      <xdr:rowOff>193778</xdr:rowOff>
    </xdr:from>
    <xdr:to>
      <xdr:col>6</xdr:col>
      <xdr:colOff>88900</xdr:colOff>
      <xdr:row>9</xdr:row>
      <xdr:rowOff>198120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2944CB-02E3-4778-BE5B-0CACB0394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53492" y="1565378"/>
          <a:ext cx="3293108" cy="122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50"/>
  <sheetViews>
    <sheetView tabSelected="1" zoomScale="75" zoomScaleNormal="75" workbookViewId="0">
      <selection activeCell="C45" sqref="C45"/>
    </sheetView>
  </sheetViews>
  <sheetFormatPr defaultColWidth="9.109375" defaultRowHeight="20.25" customHeight="1" x14ac:dyDescent="0.4"/>
  <cols>
    <col min="1" max="1" width="69.6640625" style="1" customWidth="1"/>
    <col min="2" max="2" width="52.109375" style="1" bestFit="1" customWidth="1"/>
    <col min="3" max="3" width="50.5546875" style="1" bestFit="1" customWidth="1"/>
    <col min="4" max="4" width="13.44140625" style="1" customWidth="1"/>
    <col min="5" max="5" width="44.88671875" style="1" bestFit="1" customWidth="1"/>
    <col min="6" max="6" width="26.33203125" style="1" bestFit="1" customWidth="1"/>
    <col min="7" max="7" width="34.88671875" style="1" bestFit="1" customWidth="1"/>
    <col min="8" max="16384" width="9.109375" style="1"/>
  </cols>
  <sheetData>
    <row r="4" spans="1:7" ht="24" customHeight="1" x14ac:dyDescent="0.45">
      <c r="A4" s="2" t="s">
        <v>4</v>
      </c>
      <c r="B4" s="3"/>
      <c r="C4" s="2"/>
      <c r="D4" s="2"/>
      <c r="E4" s="2"/>
      <c r="F4" s="2"/>
      <c r="G4" s="2"/>
    </row>
    <row r="5" spans="1:7" ht="24" customHeight="1" x14ac:dyDescent="0.45">
      <c r="A5" s="4"/>
      <c r="B5" s="4"/>
      <c r="C5" s="4"/>
      <c r="D5" s="4"/>
    </row>
    <row r="6" spans="1:7" ht="24" customHeight="1" x14ac:dyDescent="0.45">
      <c r="A6" s="5" t="s">
        <v>0</v>
      </c>
      <c r="B6" s="5" t="s">
        <v>1</v>
      </c>
      <c r="C6" s="6" t="s">
        <v>3</v>
      </c>
      <c r="D6" s="6"/>
    </row>
    <row r="7" spans="1:7" ht="24" customHeight="1" x14ac:dyDescent="0.45">
      <c r="A7" s="5"/>
      <c r="B7" s="7"/>
      <c r="C7" s="6"/>
      <c r="D7" s="6"/>
    </row>
    <row r="8" spans="1:7" ht="24" customHeight="1" x14ac:dyDescent="0.45">
      <c r="A8" s="5" t="s">
        <v>2</v>
      </c>
      <c r="B8" s="7" t="s">
        <v>13</v>
      </c>
      <c r="C8" s="6"/>
      <c r="D8" s="6"/>
    </row>
    <row r="9" spans="1:7" ht="24" customHeight="1" x14ac:dyDescent="0.45">
      <c r="A9" s="5"/>
      <c r="B9" s="5"/>
      <c r="C9" s="6"/>
      <c r="D9" s="6"/>
    </row>
    <row r="10" spans="1:7" ht="24" customHeight="1" x14ac:dyDescent="0.45">
      <c r="A10" s="8" t="s">
        <v>5</v>
      </c>
      <c r="B10" s="7" t="s">
        <v>13</v>
      </c>
      <c r="C10" s="4"/>
      <c r="D10" s="4"/>
    </row>
    <row r="11" spans="1:7" ht="24" customHeight="1" thickBot="1" x14ac:dyDescent="0.5">
      <c r="A11" s="4"/>
      <c r="B11" s="4"/>
      <c r="C11" s="4"/>
      <c r="D11" s="4"/>
    </row>
    <row r="12" spans="1:7" ht="24" customHeight="1" x14ac:dyDescent="0.5">
      <c r="A12" s="29" t="s">
        <v>6</v>
      </c>
      <c r="B12" s="29" t="s">
        <v>31</v>
      </c>
      <c r="C12" s="38" t="s">
        <v>34</v>
      </c>
      <c r="D12" s="28"/>
      <c r="E12" s="29" t="s">
        <v>6</v>
      </c>
      <c r="F12" s="29" t="s">
        <v>31</v>
      </c>
      <c r="G12" s="38" t="s">
        <v>34</v>
      </c>
    </row>
    <row r="13" spans="1:7" ht="24" customHeight="1" thickBot="1" x14ac:dyDescent="0.5">
      <c r="A13" s="20"/>
      <c r="B13" s="13"/>
      <c r="C13" s="39"/>
      <c r="E13" s="20"/>
      <c r="F13" s="13"/>
      <c r="G13" s="39"/>
    </row>
    <row r="14" spans="1:7" ht="20.25" customHeight="1" x14ac:dyDescent="0.45">
      <c r="A14" s="21" t="s">
        <v>7</v>
      </c>
      <c r="B14" s="14"/>
      <c r="C14" s="37"/>
      <c r="E14" s="21" t="s">
        <v>39</v>
      </c>
      <c r="F14" s="14"/>
      <c r="G14" s="37"/>
    </row>
    <row r="15" spans="1:7" ht="20.25" customHeight="1" x14ac:dyDescent="0.45">
      <c r="A15" s="16"/>
      <c r="B15" s="15"/>
      <c r="C15" s="16"/>
      <c r="E15" s="16"/>
      <c r="F15" s="15"/>
      <c r="G15" s="16"/>
    </row>
    <row r="16" spans="1:7" ht="20.25" customHeight="1" x14ac:dyDescent="0.45">
      <c r="A16" s="16" t="s">
        <v>46</v>
      </c>
      <c r="B16" s="15">
        <f>12125*115%</f>
        <v>13943.749999999998</v>
      </c>
      <c r="C16" s="16" t="s">
        <v>35</v>
      </c>
      <c r="E16" s="16" t="s">
        <v>40</v>
      </c>
      <c r="F16" s="15">
        <v>32525</v>
      </c>
      <c r="G16" s="16"/>
    </row>
    <row r="17" spans="1:7" ht="20.25" customHeight="1" x14ac:dyDescent="0.45">
      <c r="A17" s="16" t="s">
        <v>47</v>
      </c>
      <c r="B17" s="15">
        <v>13943</v>
      </c>
      <c r="C17" s="16" t="s">
        <v>35</v>
      </c>
      <c r="E17" s="16" t="s">
        <v>41</v>
      </c>
      <c r="F17" s="15">
        <v>32525</v>
      </c>
      <c r="G17" s="16"/>
    </row>
    <row r="18" spans="1:7" ht="20.25" customHeight="1" x14ac:dyDescent="0.45">
      <c r="A18" s="16" t="s">
        <v>48</v>
      </c>
      <c r="B18" s="15">
        <f>13125*115%</f>
        <v>15093.749999999998</v>
      </c>
      <c r="C18" s="16" t="s">
        <v>35</v>
      </c>
      <c r="E18" s="16"/>
      <c r="F18" s="15"/>
      <c r="G18" s="16"/>
    </row>
    <row r="19" spans="1:7" ht="20.25" customHeight="1" x14ac:dyDescent="0.45">
      <c r="A19" s="16"/>
      <c r="B19" s="15"/>
      <c r="C19" s="16"/>
      <c r="E19" s="22" t="s">
        <v>43</v>
      </c>
      <c r="F19" s="15"/>
      <c r="G19" s="16"/>
    </row>
    <row r="20" spans="1:7" ht="20.25" customHeight="1" x14ac:dyDescent="0.45">
      <c r="A20" s="22" t="s">
        <v>8</v>
      </c>
      <c r="B20" s="15"/>
      <c r="C20" s="16"/>
      <c r="E20" s="16" t="s">
        <v>44</v>
      </c>
      <c r="F20" s="15">
        <v>37662</v>
      </c>
      <c r="G20" s="16"/>
    </row>
    <row r="21" spans="1:7" ht="20.25" customHeight="1" x14ac:dyDescent="0.45">
      <c r="A21" s="16"/>
      <c r="B21" s="15"/>
      <c r="C21" s="16"/>
      <c r="E21" s="16" t="s">
        <v>45</v>
      </c>
      <c r="F21" s="15">
        <v>30187</v>
      </c>
      <c r="G21" s="16"/>
    </row>
    <row r="22" spans="1:7" ht="20.25" customHeight="1" x14ac:dyDescent="0.45">
      <c r="A22" s="16" t="s">
        <v>9</v>
      </c>
      <c r="B22" s="15">
        <f>34900*115%</f>
        <v>40135</v>
      </c>
      <c r="C22" s="16" t="s">
        <v>36</v>
      </c>
      <c r="E22" s="16"/>
      <c r="F22" s="15"/>
      <c r="G22" s="16"/>
    </row>
    <row r="23" spans="1:7" ht="20.25" customHeight="1" x14ac:dyDescent="0.45">
      <c r="A23" s="16" t="s">
        <v>10</v>
      </c>
      <c r="B23" s="15">
        <v>2415</v>
      </c>
      <c r="C23" s="16" t="s">
        <v>36</v>
      </c>
      <c r="E23" s="22" t="s">
        <v>49</v>
      </c>
      <c r="F23" s="15"/>
      <c r="G23" s="16"/>
    </row>
    <row r="24" spans="1:7" ht="20.25" customHeight="1" x14ac:dyDescent="0.45">
      <c r="A24" s="16" t="s">
        <v>11</v>
      </c>
      <c r="B24" s="15">
        <v>5520</v>
      </c>
      <c r="C24" s="16" t="s">
        <v>36</v>
      </c>
      <c r="E24" s="16" t="s">
        <v>50</v>
      </c>
      <c r="F24" s="15"/>
      <c r="G24" s="16"/>
    </row>
    <row r="25" spans="1:7" ht="20.25" customHeight="1" x14ac:dyDescent="0.45">
      <c r="A25" s="16" t="s">
        <v>12</v>
      </c>
      <c r="B25" s="15">
        <f>1000*115%</f>
        <v>1150</v>
      </c>
      <c r="C25" s="16" t="s">
        <v>36</v>
      </c>
      <c r="E25" s="16" t="s">
        <v>51</v>
      </c>
      <c r="F25" s="15">
        <v>3199</v>
      </c>
      <c r="G25" s="16"/>
    </row>
    <row r="26" spans="1:7" ht="20.25" customHeight="1" x14ac:dyDescent="0.45">
      <c r="A26" s="16" t="s">
        <v>32</v>
      </c>
      <c r="B26" s="15">
        <f>2400*115%</f>
        <v>2760</v>
      </c>
      <c r="C26" s="16" t="s">
        <v>36</v>
      </c>
      <c r="E26" s="16"/>
      <c r="F26" s="15">
        <v>5070</v>
      </c>
      <c r="G26" s="16"/>
    </row>
    <row r="27" spans="1:7" ht="20.25" customHeight="1" x14ac:dyDescent="0.45">
      <c r="A27" s="16" t="s">
        <v>52</v>
      </c>
      <c r="B27" s="15">
        <v>96722.5</v>
      </c>
      <c r="C27" s="16" t="s">
        <v>53</v>
      </c>
      <c r="E27" s="16"/>
      <c r="F27" s="15"/>
      <c r="G27" s="16"/>
    </row>
    <row r="28" spans="1:7" ht="20.25" customHeight="1" x14ac:dyDescent="0.45">
      <c r="A28" s="16" t="s">
        <v>54</v>
      </c>
      <c r="B28" s="16">
        <v>40135</v>
      </c>
      <c r="C28" s="16"/>
      <c r="E28" s="22" t="s">
        <v>26</v>
      </c>
      <c r="F28" s="16"/>
      <c r="G28" s="16"/>
    </row>
    <row r="29" spans="1:7" ht="20.25" customHeight="1" x14ac:dyDescent="0.45">
      <c r="A29" s="17"/>
      <c r="B29" s="17"/>
      <c r="C29" s="16"/>
      <c r="E29" s="17"/>
      <c r="F29" s="17"/>
      <c r="G29" s="16"/>
    </row>
    <row r="30" spans="1:7" ht="20.25" customHeight="1" x14ac:dyDescent="0.45">
      <c r="A30" s="22" t="s">
        <v>56</v>
      </c>
      <c r="B30" s="18"/>
      <c r="C30" s="16"/>
      <c r="E30" s="23" t="s">
        <v>27</v>
      </c>
      <c r="F30" s="18">
        <f>114856*115%</f>
        <v>132084.4</v>
      </c>
      <c r="G30" s="16" t="s">
        <v>37</v>
      </c>
    </row>
    <row r="31" spans="1:7" ht="20.25" customHeight="1" x14ac:dyDescent="0.45">
      <c r="A31" s="23" t="s">
        <v>57</v>
      </c>
      <c r="B31" s="18">
        <v>134659.25</v>
      </c>
      <c r="C31" s="16" t="s">
        <v>55</v>
      </c>
      <c r="E31" s="23" t="s">
        <v>28</v>
      </c>
      <c r="F31" s="18">
        <f>127317*115%</f>
        <v>146414.54999999999</v>
      </c>
      <c r="G31" s="16" t="s">
        <v>37</v>
      </c>
    </row>
    <row r="32" spans="1:7" ht="20.25" customHeight="1" x14ac:dyDescent="0.45">
      <c r="A32" s="23" t="s">
        <v>58</v>
      </c>
      <c r="B32" s="18">
        <v>347052.75</v>
      </c>
      <c r="C32" s="16" t="s">
        <v>55</v>
      </c>
      <c r="E32" s="23" t="s">
        <v>29</v>
      </c>
      <c r="F32" s="18">
        <f>133954*115%</f>
        <v>154047.09999999998</v>
      </c>
      <c r="G32" s="16" t="s">
        <v>37</v>
      </c>
    </row>
    <row r="33" spans="1:7" ht="20.25" customHeight="1" x14ac:dyDescent="0.45">
      <c r="A33" s="23"/>
      <c r="B33" s="18"/>
      <c r="C33" s="16"/>
      <c r="E33" s="23" t="s">
        <v>30</v>
      </c>
      <c r="F33" s="18">
        <f>147363*115%</f>
        <v>169467.44999999998</v>
      </c>
      <c r="G33" s="16" t="s">
        <v>37</v>
      </c>
    </row>
    <row r="34" spans="1:7" ht="20.25" customHeight="1" thickBot="1" x14ac:dyDescent="0.5">
      <c r="A34" s="19"/>
      <c r="B34" s="19"/>
      <c r="C34" s="27"/>
      <c r="E34" s="19"/>
      <c r="F34" s="19"/>
      <c r="G34" s="27"/>
    </row>
    <row r="35" spans="1:7" ht="20.25" customHeight="1" thickBot="1" x14ac:dyDescent="0.5">
      <c r="A35" s="30" t="s">
        <v>60</v>
      </c>
      <c r="B35" s="31">
        <v>62100</v>
      </c>
      <c r="C35" s="40" t="s">
        <v>61</v>
      </c>
      <c r="E35" s="23" t="s">
        <v>59</v>
      </c>
      <c r="F35" s="18">
        <v>5175</v>
      </c>
      <c r="G35" s="40" t="s">
        <v>61</v>
      </c>
    </row>
    <row r="36" spans="1:7" ht="94.5" customHeight="1" thickBot="1" x14ac:dyDescent="0.45">
      <c r="A36" s="24" t="s">
        <v>24</v>
      </c>
      <c r="B36" s="25">
        <f>4850*115%</f>
        <v>5577.5</v>
      </c>
      <c r="C36" s="47" t="s">
        <v>38</v>
      </c>
      <c r="E36" s="41" t="s">
        <v>42</v>
      </c>
      <c r="F36" s="25">
        <v>28171</v>
      </c>
      <c r="G36" s="47" t="s">
        <v>38</v>
      </c>
    </row>
    <row r="37" spans="1:7" ht="25.8" customHeight="1" thickBot="1" x14ac:dyDescent="0.45">
      <c r="A37" s="43" t="s">
        <v>25</v>
      </c>
      <c r="B37" s="44">
        <f>975*115%</f>
        <v>1121.25</v>
      </c>
      <c r="C37" s="48"/>
      <c r="E37" s="42"/>
      <c r="F37" s="26"/>
      <c r="G37" s="48"/>
    </row>
    <row r="38" spans="1:7" ht="20.25" customHeight="1" thickBot="1" x14ac:dyDescent="0.45"/>
    <row r="39" spans="1:7" ht="20.25" customHeight="1" x14ac:dyDescent="0.4">
      <c r="A39" s="45" t="s">
        <v>33</v>
      </c>
      <c r="B39" s="46" t="s">
        <v>31</v>
      </c>
    </row>
    <row r="40" spans="1:7" ht="20.25" customHeight="1" thickBot="1" x14ac:dyDescent="0.45">
      <c r="A40" s="11"/>
      <c r="B40" s="12"/>
    </row>
    <row r="41" spans="1:7" ht="20.25" customHeight="1" x14ac:dyDescent="0.45">
      <c r="A41" s="32" t="s">
        <v>17</v>
      </c>
      <c r="B41" s="33">
        <f>1155*115%</f>
        <v>1328.25</v>
      </c>
    </row>
    <row r="42" spans="1:7" ht="20.25" customHeight="1" x14ac:dyDescent="0.45">
      <c r="A42" s="9" t="s">
        <v>18</v>
      </c>
      <c r="B42" s="34">
        <f>760*115%</f>
        <v>873.99999999999989</v>
      </c>
    </row>
    <row r="43" spans="1:7" ht="20.25" customHeight="1" x14ac:dyDescent="0.45">
      <c r="A43" s="10" t="s">
        <v>14</v>
      </c>
      <c r="B43" s="34">
        <f>6435*115%</f>
        <v>7400.2499999999991</v>
      </c>
    </row>
    <row r="44" spans="1:7" ht="20.25" customHeight="1" x14ac:dyDescent="0.45">
      <c r="A44" s="10" t="s">
        <v>15</v>
      </c>
      <c r="B44" s="34">
        <f>970*115%</f>
        <v>1115.5</v>
      </c>
    </row>
    <row r="45" spans="1:7" ht="20.25" customHeight="1" x14ac:dyDescent="0.45">
      <c r="A45" s="9" t="s">
        <v>19</v>
      </c>
      <c r="B45" s="34">
        <f>970*115%</f>
        <v>1115.5</v>
      </c>
    </row>
    <row r="46" spans="1:7" ht="20.25" customHeight="1" x14ac:dyDescent="0.45">
      <c r="A46" s="10" t="s">
        <v>16</v>
      </c>
      <c r="B46" s="34">
        <f>6000*115%</f>
        <v>6899.9999999999991</v>
      </c>
    </row>
    <row r="47" spans="1:7" ht="20.25" customHeight="1" x14ac:dyDescent="0.45">
      <c r="A47" s="10" t="s">
        <v>20</v>
      </c>
      <c r="B47" s="34">
        <f>750*115%</f>
        <v>862.49999999999989</v>
      </c>
    </row>
    <row r="48" spans="1:7" ht="20.25" customHeight="1" x14ac:dyDescent="0.45">
      <c r="A48" s="9" t="s">
        <v>21</v>
      </c>
      <c r="B48" s="34">
        <f>2050*115%</f>
        <v>2357.5</v>
      </c>
    </row>
    <row r="49" spans="1:2" ht="20.25" customHeight="1" x14ac:dyDescent="0.45">
      <c r="A49" s="10" t="s">
        <v>22</v>
      </c>
      <c r="B49" s="34">
        <f>2035*115%</f>
        <v>2340.25</v>
      </c>
    </row>
    <row r="50" spans="1:2" ht="20.25" customHeight="1" thickBot="1" x14ac:dyDescent="0.5">
      <c r="A50" s="35" t="s">
        <v>23</v>
      </c>
      <c r="B50" s="36">
        <f>1375*115%</f>
        <v>1581.2499999999998</v>
      </c>
    </row>
  </sheetData>
  <mergeCells count="2">
    <mergeCell ref="G36:G37"/>
    <mergeCell ref="C36:C37"/>
  </mergeCells>
  <phoneticPr fontId="2" type="noConversion"/>
  <pageMargins left="0.25" right="0.25" top="0.75" bottom="0.75" header="0.3" footer="0.3"/>
  <pageSetup paperSize="9" scale="44" orientation="landscape" r:id="rId1"/>
  <headerFooter>
    <oddHeader>&amp;L&amp;"Calibri"&amp;10&amp;K000000 Sensitivity - Operational&amp;1#_x000D_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Thomas</dc:creator>
  <cp:lastModifiedBy>Alicia Scott</cp:lastModifiedBy>
  <cp:lastPrinted>2023-01-25T12:09:57Z</cp:lastPrinted>
  <dcterms:created xsi:type="dcterms:W3CDTF">2020-07-07T11:52:47Z</dcterms:created>
  <dcterms:modified xsi:type="dcterms:W3CDTF">2024-08-12T09:54:50Z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ecee07-b3f1-4b0a-ab4f-f5232bf020b4_Enabled">
    <vt:lpwstr>true</vt:lpwstr>
  </property>
  <property fmtid="{D5CDD505-2E9C-101B-9397-08002B2CF9AE}" pid="3" name="MSIP_Label_50ecee07-b3f1-4b0a-ab4f-f5232bf020b4_SetDate">
    <vt:lpwstr>2023-01-25T12:10:08Z</vt:lpwstr>
  </property>
  <property fmtid="{D5CDD505-2E9C-101B-9397-08002B2CF9AE}" pid="4" name="MSIP_Label_50ecee07-b3f1-4b0a-ab4f-f5232bf020b4_Method">
    <vt:lpwstr>Standard</vt:lpwstr>
  </property>
  <property fmtid="{D5CDD505-2E9C-101B-9397-08002B2CF9AE}" pid="5" name="MSIP_Label_50ecee07-b3f1-4b0a-ab4f-f5232bf020b4_Name">
    <vt:lpwstr>Operational</vt:lpwstr>
  </property>
  <property fmtid="{D5CDD505-2E9C-101B-9397-08002B2CF9AE}" pid="6" name="MSIP_Label_50ecee07-b3f1-4b0a-ab4f-f5232bf020b4_SiteId">
    <vt:lpwstr>44b4ac13-76f4-41d3-94d7-4b48235482b6</vt:lpwstr>
  </property>
  <property fmtid="{D5CDD505-2E9C-101B-9397-08002B2CF9AE}" pid="7" name="MSIP_Label_50ecee07-b3f1-4b0a-ab4f-f5232bf020b4_ActionId">
    <vt:lpwstr>d3d40435-3c83-4cdd-b3e9-8fb188bc882d</vt:lpwstr>
  </property>
  <property fmtid="{D5CDD505-2E9C-101B-9397-08002B2CF9AE}" pid="8" name="MSIP_Label_50ecee07-b3f1-4b0a-ab4f-f5232bf020b4_ContentBits">
    <vt:lpwstr>1</vt:lpwstr>
  </property>
</Properties>
</file>